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граф'!$20:$20</definedName>
  </definedNames>
  <calcPr calcId="124519"/>
</workbook>
</file>

<file path=xl/calcChain.xml><?xml version="1.0" encoding="utf-8"?>
<calcChain xmlns="http://schemas.openxmlformats.org/spreadsheetml/2006/main">
  <c r="J51" i="4"/>
</calcChain>
</file>

<file path=xl/sharedStrings.xml><?xml version="1.0" encoding="utf-8"?>
<sst xmlns="http://schemas.openxmlformats.org/spreadsheetml/2006/main" count="106" uniqueCount="95">
  <si>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</si>
  <si>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</si>
  <si>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</si>
  <si>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</si>
  <si>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</si>
  <si>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</si>
  <si>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</si>
  <si>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</si>
  <si>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</si>
  <si>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</si>
  <si>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</si>
  <si>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</si>
  <si>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</si>
  <si>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</si>
  <si>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</si>
  <si>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</si>
  <si>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</si>
  <si>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</si>
  <si>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</si>
  <si>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</si>
  <si>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</si>
  <si>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</si>
  <si>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</si>
  <si>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тыс. руб.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</si>
  <si>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</si>
  <si>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</si>
  <si>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</si>
  <si>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ФЕРр65-3-12</t>
  </si>
  <si>
    <t>100 шт</t>
  </si>
  <si>
    <r>
      <t>Снятие пожарных гидрантов</t>
    </r>
    <r>
      <rPr>
        <i/>
        <sz val="7"/>
        <rFont val="Arial"/>
        <family val="2"/>
        <charset val="204"/>
      </rPr>
      <t xml:space="preserve">
ИНДЕКС К ПОЗИЦИИ:
ср.  ОЗП=32,11; ЭМ=12,57; ЗПМ=32,11; МАТ=8,91
НР (673,78 руб.): 74%*0,85 от ФОТ (1071,19 руб.)
СП (428,48 руб.): 50%*0,8 от ФОТ (1071,19 руб.)</t>
    </r>
  </si>
  <si>
    <t>2</t>
  </si>
  <si>
    <t>ФЕРр65-17-3</t>
  </si>
  <si>
    <r>
      <t>Установка заглушек диаметром трубопроводов: до 250 мм</t>
    </r>
    <r>
      <rPr>
        <i/>
        <sz val="7"/>
        <rFont val="Arial"/>
        <family val="2"/>
        <charset val="204"/>
      </rPr>
      <t xml:space="preserve">
3 661,43 = 5 414,63 - 0,1 x 17 532,00
ИНДЕКС К ПОЗИЦИИ:
ср.  ОЗП=32,11; ЭМ=12,57; ЗПМ=32,11; МАТ=8,91
НР (561,28 руб.): 103%*0,85 от ФОТ (641,1 руб.)
СП (307,73 руб.): 60%*0,8 от ФОТ (641,1 руб.)</t>
    </r>
  </si>
  <si>
    <t>4</t>
  </si>
  <si>
    <t>ФЕР01-02-068-01</t>
  </si>
  <si>
    <t>100 м3</t>
  </si>
  <si>
    <r>
      <t>Водоотлив</t>
    </r>
    <r>
      <rPr>
        <i/>
        <sz val="7"/>
        <rFont val="Arial"/>
        <family val="2"/>
        <charset val="204"/>
      </rPr>
      <t xml:space="preserve">
ИНДЕКС К ПОЗИЦИИ:
ср.  ОЗП=32,11; ЭМ=12,57; ЗПМ=32,11; МАТ=8,91
НР (966,27 руб.): 80%*0,85 от ФОТ (1420,99 руб.)
СП (511,56 руб.): 45%*0,8 от ФОТ (1420,99 руб.)</t>
    </r>
  </si>
  <si>
    <t>5</t>
  </si>
  <si>
    <t>ФЕРр66-10-1</t>
  </si>
  <si>
    <t>м3</t>
  </si>
  <si>
    <r>
      <t>Очистка камер: от сухого ила и грязи при наличии труб с отключенным теплоносителем</t>
    </r>
    <r>
      <rPr>
        <i/>
        <sz val="7"/>
        <rFont val="Arial"/>
        <family val="2"/>
        <charset val="204"/>
      </rPr>
      <t xml:space="preserve">
ИНДЕКС К ПОЗИЦИИ:
ср.  ОЗП=32,11; ЭМ=12,57; ЗПМ=32,11; МАТ=8,91
НР (238,35 руб.): 74%*0,85 от ФОТ (378,93 руб.)
СП (151,57 руб.): 50%*0,8 от ФОТ (378,93 руб.)</t>
    </r>
  </si>
  <si>
    <t>6</t>
  </si>
  <si>
    <t>ФССЦ-01.7.19.01-0012</t>
  </si>
  <si>
    <t>кг</t>
  </si>
  <si>
    <r>
      <t>Изделия резиновые технические морозостойкие</t>
    </r>
    <r>
      <rPr>
        <i/>
        <sz val="7"/>
        <rFont val="Arial"/>
        <family val="2"/>
        <charset val="204"/>
      </rPr>
      <t xml:space="preserve">
ИНДЕКС К ПОЗИЦИИ:
ср.  ОЗП=32,11; ЭМ=12,57; ЗПМ=32,11; МАТ=8,91</t>
    </r>
  </si>
  <si>
    <t>7</t>
  </si>
  <si>
    <t>ФССЦ-01.3.01.06-0046</t>
  </si>
  <si>
    <t>т</t>
  </si>
  <si>
    <r>
      <t>Смазка солидол жировой марки «Ж»</t>
    </r>
    <r>
      <rPr>
        <i/>
        <sz val="7"/>
        <rFont val="Arial"/>
        <family val="2"/>
        <charset val="204"/>
      </rPr>
      <t xml:space="preserve">
ИНДЕКС К ПОЗИЦИИ:
ср.  ОЗП=32,11; ЭМ=12,57; ЗПМ=32,11; МАТ=8,91</t>
    </r>
  </si>
  <si>
    <t>8</t>
  </si>
  <si>
    <t>ФССЦ-01.7.11.07-0035</t>
  </si>
  <si>
    <r>
      <t>Электроды диаметром: 4 мм Э46</t>
    </r>
    <r>
      <rPr>
        <i/>
        <sz val="7"/>
        <rFont val="Arial"/>
        <family val="2"/>
        <charset val="204"/>
      </rPr>
      <t xml:space="preserve">
ИНДЕКС К ПОЗИЦИИ:
ср.  ОЗП=32,11; ЭМ=12,57; ЗПМ=32,11; МАТ=8,91</t>
    </r>
  </si>
  <si>
    <t>9</t>
  </si>
  <si>
    <t>ФССЦ-01.3.02.08-0001</t>
  </si>
  <si>
    <r>
      <t>Кислород газообразный технический</t>
    </r>
    <r>
      <rPr>
        <i/>
        <sz val="7"/>
        <rFont val="Arial"/>
        <family val="2"/>
        <charset val="204"/>
      </rPr>
      <t xml:space="preserve">
ИНДЕКС К ПОЗИЦИИ:
ср.  ОЗП=32,11; ЭМ=12,57; ЗПМ=32,11; МАТ=8,91</t>
    </r>
  </si>
  <si>
    <t>11</t>
  </si>
  <si>
    <t>ФССЦ-01.3.02.09-0022</t>
  </si>
  <si>
    <r>
      <t>Пропан-бутан смесь техническая</t>
    </r>
    <r>
      <rPr>
        <i/>
        <sz val="7"/>
        <rFont val="Arial"/>
        <family val="2"/>
        <charset val="204"/>
      </rPr>
      <t xml:space="preserve">
ИНДЕКС К ПОЗИЦИИ:
ср.  ОЗП=32,11; ЭМ=12,57; ЗПМ=32,11; МАТ=8,91</t>
    </r>
  </si>
  <si>
    <t>12</t>
  </si>
  <si>
    <t>Калькуляция</t>
  </si>
  <si>
    <t>шт</t>
  </si>
  <si>
    <r>
      <t>Шток (101,16:4,46х1,1)</t>
    </r>
    <r>
      <rPr>
        <i/>
        <sz val="7"/>
        <rFont val="Arial"/>
        <family val="2"/>
        <charset val="204"/>
      </rPr>
      <t xml:space="preserve">
ИНДЕКС К ПОЗИЦИИ:
ср.  ОЗП=32,11; ЭМ=12,57; ЗПМ=32,11; МАТ=8,91</t>
    </r>
  </si>
  <si>
    <t>18</t>
  </si>
  <si>
    <t>ФЕРр65-18-1</t>
  </si>
  <si>
    <r>
      <t>Ремонт пожарного гидранта</t>
    </r>
    <r>
      <rPr>
        <i/>
        <sz val="7"/>
        <rFont val="Arial"/>
        <family val="2"/>
        <charset val="204"/>
      </rPr>
      <t xml:space="preserve">
2 613,40 = 3 487,64 - 0,0252 x 28 496,87 - 7,8 x 7,20 - 3,5 x 28,56
ИНДЕКС К ПОЗИЦИИ:
ср.  ОЗП=32,11; ЭМ=12,57; ЗПМ=32,11; МАТ=8,91
НР (971,43 руб.): 103%*0,85 от ФОТ (1109,57 руб.)
СП (532,59 руб.): 60%*0,8 от ФОТ (1109,57 руб.)</t>
    </r>
  </si>
  <si>
    <t>14</t>
  </si>
  <si>
    <t>ФЕР22-03-011-03</t>
  </si>
  <si>
    <r>
      <t>Установка: гидрантов пожарных</t>
    </r>
    <r>
      <rPr>
        <i/>
        <sz val="7"/>
        <rFont val="Arial"/>
        <family val="2"/>
        <charset val="204"/>
      </rPr>
      <t xml:space="preserve">
61,32 = 1 211,11 - 0,06 x 23,09 - 1 x 1 148,40
ИНДЕКС К ПОЗИЦИИ:
ср.  ОЗП=32,11; ЭМ=12,57; ЗПМ=32,11; МАТ=8,91
НР (757,38 руб.): 130%*0,85 от ФОТ (685,41 руб.)
СП (488,01 руб.): 89%*0,8 от ФОТ (685,41 руб.)</t>
    </r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</si>
  <si>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</si>
  <si>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</si>
  <si>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</si>
  <si>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</si>
  <si>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</si>
  <si>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</si>
  <si>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</si>
  <si>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</si>
  <si>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</si>
  <si>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</si>
  <si>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</si>
  <si>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</si>
  <si>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</si>
  <si>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</si>
  <si>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</si>
  <si>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</si>
  <si>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" _____ " ________________ 2023 г.</t>
  </si>
  <si>
    <t>"____" ______________2023 г.</t>
  </si>
  <si>
    <t xml:space="preserve">капитальный ремонт пожарных гидрантов </t>
  </si>
  <si>
    <t>Количество отремонтированных гидрантов</t>
  </si>
  <si>
    <t xml:space="preserve">    ВСЕГО по смете</t>
  </si>
  <si>
    <t xml:space="preserve">Составил: </t>
  </si>
  <si>
    <t xml:space="preserve">       Проверил: </t>
  </si>
  <si>
    <t>___________________________52,528</t>
  </si>
  <si>
    <t>начальник управления по ЖКХ и экологии</t>
  </si>
  <si>
    <t>Зам.Главы Администрации города Рубцовска,</t>
  </si>
  <si>
    <t>____________О.Г. Обухович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</si>
</sst>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u/>
      <sz val="9"/>
      <name val="Arial"/>
      <family val="2"/>
      <charset val="204"/>
    </font>
    <font>
      <u/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49" fontId="11" fillId="0" borderId="0" xfId="1" applyNumberFormat="1" applyFont="1" applyAlignment="1">
      <alignment horizontal="left" vertical="top"/>
    </xf>
    <xf numFmtId="49" fontId="12" fillId="0" borderId="0" xfId="0" applyNumberFormat="1" applyFont="1" applyBorder="1" applyAlignment="1">
      <alignment horizontal="left" vertical="top"/>
    </xf>
    <xf numFmtId="0" fontId="13" fillId="0" borderId="0" xfId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0" fillId="0" borderId="3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58"/>
  <sheetViews>
    <sheetView showGridLines="0" tabSelected="1" topLeftCell="A58" zoomScaleNormal="75" zoomScaleSheetLayoutView="75" workbookViewId="0">
      <selection activeCell="S22" sqref="S22"/>
    </sheetView>
  </sheetViews>
  <sheetFormatPr defaultRowHeight="12.75" outlineLevelRow="2"/>
  <cols>
    <col min="1" max="1" width="3.28515625" style="22" customWidth="1"/>
    <col min="2" max="2" width="9.7109375" style="1" customWidth="1"/>
    <col min="3" max="3" width="34.28515625" style="20" customWidth="1"/>
    <col min="4" max="4" width="9.140625" style="19" customWidth="1"/>
    <col min="5" max="5" width="9.42578125" style="21" customWidth="1"/>
    <col min="6" max="6" width="7.7109375" style="25" customWidth="1"/>
    <col min="7" max="9" width="6.7109375" style="25" customWidth="1"/>
    <col min="10" max="10" width="7.7109375" style="25" customWidth="1"/>
    <col min="11" max="17" width="6.7109375" style="25" customWidth="1"/>
    <col min="18" max="16384" width="9.140625" style="8"/>
  </cols>
  <sheetData>
    <row r="1" spans="1:17" outlineLevel="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7" ht="14.25" outlineLevel="1">
      <c r="A2" s="42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93</v>
      </c>
      <c r="N2" s="9"/>
      <c r="O2" s="9"/>
      <c r="P2" s="9"/>
      <c r="Q2" s="5"/>
    </row>
    <row r="3" spans="1:17" ht="15" outlineLevel="1">
      <c r="A3" s="41"/>
      <c r="B3" s="4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92</v>
      </c>
      <c r="N3" s="7"/>
      <c r="O3" s="5"/>
      <c r="P3" s="5"/>
      <c r="Q3" s="5"/>
    </row>
    <row r="4" spans="1:17" outlineLevel="1">
      <c r="A4" s="10"/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94</v>
      </c>
      <c r="N4" s="7"/>
      <c r="O4" s="5"/>
      <c r="P4" s="5"/>
      <c r="Q4" s="5"/>
    </row>
    <row r="5" spans="1:17" outlineLevel="1">
      <c r="A5" s="10" t="s">
        <v>84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85</v>
      </c>
      <c r="N5" s="7"/>
      <c r="O5" s="5"/>
      <c r="P5" s="5"/>
      <c r="Q5" s="5"/>
    </row>
    <row r="6" spans="1:17" ht="15">
      <c r="A6" s="45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spans="1:17">
      <c r="A7" s="4"/>
      <c r="B7" s="29"/>
      <c r="C7" s="30"/>
      <c r="D7" s="31"/>
      <c r="E7" s="16"/>
      <c r="F7" s="11"/>
      <c r="G7" s="11"/>
      <c r="H7" s="12" t="s">
        <v>2</v>
      </c>
      <c r="I7" s="12"/>
      <c r="J7" s="11"/>
      <c r="K7" s="11"/>
      <c r="L7" s="11"/>
      <c r="M7" s="11"/>
      <c r="N7" s="11"/>
      <c r="O7" s="11"/>
      <c r="P7" s="11"/>
      <c r="Q7" s="5"/>
    </row>
    <row r="8" spans="1:17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>
      <c r="A9" s="4"/>
      <c r="B9" s="9"/>
      <c r="C9" s="2"/>
      <c r="D9" s="3"/>
      <c r="E9" s="8"/>
      <c r="F9" s="5"/>
      <c r="G9" s="5"/>
      <c r="H9" s="13" t="s">
        <v>3</v>
      </c>
      <c r="I9" s="13"/>
      <c r="J9" s="5"/>
      <c r="K9" s="5"/>
      <c r="L9" s="5"/>
      <c r="M9" s="5"/>
      <c r="N9" s="5"/>
      <c r="O9" s="5"/>
      <c r="P9" s="5"/>
      <c r="Q9" s="5"/>
    </row>
    <row r="10" spans="1:17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" customHeight="1">
      <c r="A12" s="4"/>
      <c r="B12" s="9"/>
      <c r="C12" s="14" t="s">
        <v>5</v>
      </c>
      <c r="D12" s="60" t="s">
        <v>86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5"/>
      <c r="Q12" s="5"/>
    </row>
    <row r="13" spans="1:17">
      <c r="A13" s="4"/>
      <c r="B13" s="9"/>
      <c r="C13" s="2"/>
      <c r="D13" s="31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7">
      <c r="A14" s="24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5">
      <c r="A15" s="4"/>
      <c r="B15" s="9"/>
      <c r="C15" s="2"/>
      <c r="D15" s="15" t="s">
        <v>24</v>
      </c>
      <c r="E15" s="4"/>
      <c r="F15" s="5"/>
      <c r="G15" s="5"/>
      <c r="H15" s="5"/>
      <c r="I15" s="15"/>
      <c r="J15" s="47" t="s">
        <v>91</v>
      </c>
      <c r="K15" s="48"/>
      <c r="L15" s="10" t="s">
        <v>23</v>
      </c>
      <c r="M15" s="5"/>
      <c r="N15" s="5"/>
      <c r="O15" s="5"/>
      <c r="P15" s="5"/>
      <c r="Q15" s="5"/>
    </row>
    <row r="16" spans="1:17"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8" customHeight="1">
      <c r="A17" s="43" t="s">
        <v>7</v>
      </c>
      <c r="B17" s="55" t="s">
        <v>8</v>
      </c>
      <c r="C17" s="43" t="s">
        <v>9</v>
      </c>
      <c r="D17" s="43" t="s">
        <v>10</v>
      </c>
      <c r="E17" s="43" t="s">
        <v>11</v>
      </c>
      <c r="F17" s="43" t="s">
        <v>12</v>
      </c>
      <c r="G17" s="44"/>
      <c r="H17" s="44"/>
      <c r="I17" s="44"/>
      <c r="J17" s="43" t="s">
        <v>13</v>
      </c>
      <c r="K17" s="44"/>
      <c r="L17" s="44"/>
      <c r="M17" s="44"/>
      <c r="N17" s="43" t="s">
        <v>14</v>
      </c>
      <c r="O17" s="43" t="s">
        <v>15</v>
      </c>
      <c r="P17" s="43" t="s">
        <v>16</v>
      </c>
      <c r="Q17" s="43" t="s">
        <v>17</v>
      </c>
    </row>
    <row r="18" spans="1:17" ht="15.75" customHeight="1">
      <c r="A18" s="44"/>
      <c r="B18" s="56"/>
      <c r="C18" s="57"/>
      <c r="D18" s="43"/>
      <c r="E18" s="44"/>
      <c r="F18" s="43" t="s">
        <v>18</v>
      </c>
      <c r="G18" s="43" t="s">
        <v>19</v>
      </c>
      <c r="H18" s="44"/>
      <c r="I18" s="44"/>
      <c r="J18" s="43" t="s">
        <v>18</v>
      </c>
      <c r="K18" s="43" t="s">
        <v>19</v>
      </c>
      <c r="L18" s="44"/>
      <c r="M18" s="44"/>
      <c r="N18" s="43"/>
      <c r="O18" s="43"/>
      <c r="P18" s="43"/>
      <c r="Q18" s="43"/>
    </row>
    <row r="19" spans="1:17" ht="15.75" customHeight="1">
      <c r="A19" s="44"/>
      <c r="B19" s="56"/>
      <c r="C19" s="57"/>
      <c r="D19" s="43"/>
      <c r="E19" s="44"/>
      <c r="F19" s="44"/>
      <c r="G19" s="26" t="s">
        <v>20</v>
      </c>
      <c r="H19" s="26" t="s">
        <v>21</v>
      </c>
      <c r="I19" s="26" t="s">
        <v>22</v>
      </c>
      <c r="J19" s="44"/>
      <c r="K19" s="26" t="s">
        <v>20</v>
      </c>
      <c r="L19" s="26" t="s">
        <v>21</v>
      </c>
      <c r="M19" s="26" t="s">
        <v>22</v>
      </c>
      <c r="N19" s="43"/>
      <c r="O19" s="43"/>
      <c r="P19" s="43"/>
      <c r="Q19" s="43"/>
    </row>
    <row r="20" spans="1:17">
      <c r="A20" s="18">
        <v>1</v>
      </c>
      <c r="B20" s="28">
        <v>2</v>
      </c>
      <c r="C20" s="26">
        <v>3</v>
      </c>
      <c r="D20" s="26">
        <v>4</v>
      </c>
      <c r="E20" s="18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</row>
    <row r="21" spans="1:17" ht="19.149999999999999" customHeight="1">
      <c r="A21" s="49" t="s">
        <v>25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</row>
    <row r="22" spans="1:17" ht="51">
      <c r="A22" s="32" t="s">
        <v>26</v>
      </c>
      <c r="B22" s="33" t="s">
        <v>27</v>
      </c>
      <c r="C22" s="34" t="s">
        <v>29</v>
      </c>
      <c r="D22" s="23" t="s">
        <v>28</v>
      </c>
      <c r="E22" s="35">
        <v>0.01</v>
      </c>
      <c r="F22" s="36">
        <v>81519.13</v>
      </c>
      <c r="G22" s="36">
        <v>80717.8</v>
      </c>
      <c r="H22" s="36">
        <v>801.33</v>
      </c>
      <c r="I22" s="36">
        <v>279.36</v>
      </c>
      <c r="J22" s="37">
        <v>815.19</v>
      </c>
      <c r="K22" s="37">
        <v>807.18</v>
      </c>
      <c r="L22" s="37">
        <v>8.01</v>
      </c>
      <c r="M22" s="37">
        <v>2.79</v>
      </c>
      <c r="N22" s="37">
        <v>294.7</v>
      </c>
      <c r="O22" s="37">
        <v>2.95</v>
      </c>
      <c r="P22" s="37">
        <v>0.75</v>
      </c>
      <c r="Q22" s="37">
        <v>0.01</v>
      </c>
    </row>
    <row r="23" spans="1:17" ht="72.75">
      <c r="A23" s="32" t="s">
        <v>30</v>
      </c>
      <c r="B23" s="33" t="s">
        <v>31</v>
      </c>
      <c r="C23" s="34" t="s">
        <v>32</v>
      </c>
      <c r="D23" s="23" t="s">
        <v>28</v>
      </c>
      <c r="E23" s="35">
        <v>0.01</v>
      </c>
      <c r="F23" s="36">
        <v>67639.320000000007</v>
      </c>
      <c r="G23" s="36">
        <v>48364.08</v>
      </c>
      <c r="H23" s="36">
        <v>247.75</v>
      </c>
      <c r="I23" s="36">
        <v>111.74</v>
      </c>
      <c r="J23" s="37">
        <v>676.39</v>
      </c>
      <c r="K23" s="37">
        <v>483.64</v>
      </c>
      <c r="L23" s="37">
        <v>2.48</v>
      </c>
      <c r="M23" s="37">
        <v>1.1200000000000001</v>
      </c>
      <c r="N23" s="37">
        <v>170</v>
      </c>
      <c r="O23" s="37">
        <v>1.7</v>
      </c>
      <c r="P23" s="37">
        <v>0.3</v>
      </c>
      <c r="Q23" s="37"/>
    </row>
    <row r="24" spans="1:17" ht="51">
      <c r="A24" s="32" t="s">
        <v>33</v>
      </c>
      <c r="B24" s="33" t="s">
        <v>34</v>
      </c>
      <c r="C24" s="34" t="s">
        <v>36</v>
      </c>
      <c r="D24" s="23" t="s">
        <v>35</v>
      </c>
      <c r="E24" s="38">
        <v>0.05</v>
      </c>
      <c r="F24" s="36">
        <v>32130.560000000001</v>
      </c>
      <c r="G24" s="36">
        <v>21489.3</v>
      </c>
      <c r="H24" s="36">
        <v>10641.26</v>
      </c>
      <c r="I24" s="37"/>
      <c r="J24" s="37">
        <v>1606.53</v>
      </c>
      <c r="K24" s="37">
        <v>1074.47</v>
      </c>
      <c r="L24" s="37">
        <v>532.05999999999995</v>
      </c>
      <c r="M24" s="37"/>
      <c r="N24" s="37">
        <v>85.8</v>
      </c>
      <c r="O24" s="37">
        <v>4.29</v>
      </c>
      <c r="P24" s="37"/>
      <c r="Q24" s="37"/>
    </row>
    <row r="25" spans="1:17" ht="75">
      <c r="A25" s="32" t="s">
        <v>37</v>
      </c>
      <c r="B25" s="33" t="s">
        <v>38</v>
      </c>
      <c r="C25" s="34" t="s">
        <v>40</v>
      </c>
      <c r="D25" s="23" t="s">
        <v>39</v>
      </c>
      <c r="E25" s="35">
        <v>0.22</v>
      </c>
      <c r="F25" s="36">
        <v>1302.3800000000001</v>
      </c>
      <c r="G25" s="36">
        <v>1302.3800000000001</v>
      </c>
      <c r="H25" s="37"/>
      <c r="I25" s="37"/>
      <c r="J25" s="37">
        <v>286.52</v>
      </c>
      <c r="K25" s="37">
        <v>286.52</v>
      </c>
      <c r="L25" s="37"/>
      <c r="M25" s="37"/>
      <c r="N25" s="37">
        <v>5.24</v>
      </c>
      <c r="O25" s="37">
        <v>1.1499999999999999</v>
      </c>
      <c r="P25" s="37"/>
      <c r="Q25" s="37"/>
    </row>
    <row r="26" spans="1:17" ht="43.5">
      <c r="A26" s="32" t="s">
        <v>41</v>
      </c>
      <c r="B26" s="33" t="s">
        <v>42</v>
      </c>
      <c r="C26" s="34" t="s">
        <v>44</v>
      </c>
      <c r="D26" s="23" t="s">
        <v>43</v>
      </c>
      <c r="E26" s="35">
        <v>1.1000000000000001</v>
      </c>
      <c r="F26" s="36">
        <v>302.05</v>
      </c>
      <c r="G26" s="37"/>
      <c r="H26" s="37"/>
      <c r="I26" s="37"/>
      <c r="J26" s="37">
        <v>332.26</v>
      </c>
      <c r="K26" s="37"/>
      <c r="L26" s="37"/>
      <c r="M26" s="37"/>
      <c r="N26" s="37"/>
      <c r="O26" s="37"/>
      <c r="P26" s="37"/>
      <c r="Q26" s="37"/>
    </row>
    <row r="27" spans="1:17" ht="36">
      <c r="A27" s="32" t="s">
        <v>45</v>
      </c>
      <c r="B27" s="33" t="s">
        <v>46</v>
      </c>
      <c r="C27" s="34" t="s">
        <v>48</v>
      </c>
      <c r="D27" s="23" t="s">
        <v>47</v>
      </c>
      <c r="E27" s="38">
        <v>1E-3</v>
      </c>
      <c r="F27" s="36">
        <v>86083.97</v>
      </c>
      <c r="G27" s="37"/>
      <c r="H27" s="37"/>
      <c r="I27" s="37"/>
      <c r="J27" s="37">
        <v>86.08</v>
      </c>
      <c r="K27" s="37"/>
      <c r="L27" s="37"/>
      <c r="M27" s="37"/>
      <c r="N27" s="37"/>
      <c r="O27" s="37"/>
      <c r="P27" s="37"/>
      <c r="Q27" s="37"/>
    </row>
    <row r="28" spans="1:17" ht="36">
      <c r="A28" s="32" t="s">
        <v>49</v>
      </c>
      <c r="B28" s="33" t="s">
        <v>50</v>
      </c>
      <c r="C28" s="34" t="s">
        <v>51</v>
      </c>
      <c r="D28" s="23" t="s">
        <v>47</v>
      </c>
      <c r="E28" s="35">
        <v>5.9999999999999995E-4</v>
      </c>
      <c r="F28" s="36">
        <v>95773.59</v>
      </c>
      <c r="G28" s="37"/>
      <c r="H28" s="37"/>
      <c r="I28" s="37"/>
      <c r="J28" s="37">
        <v>57.46</v>
      </c>
      <c r="K28" s="37"/>
      <c r="L28" s="37"/>
      <c r="M28" s="37"/>
      <c r="N28" s="37"/>
      <c r="O28" s="37"/>
      <c r="P28" s="37"/>
      <c r="Q28" s="37"/>
    </row>
    <row r="29" spans="1:17" ht="36">
      <c r="A29" s="32" t="s">
        <v>52</v>
      </c>
      <c r="B29" s="33" t="s">
        <v>53</v>
      </c>
      <c r="C29" s="34" t="s">
        <v>54</v>
      </c>
      <c r="D29" s="23" t="s">
        <v>39</v>
      </c>
      <c r="E29" s="35">
        <v>0.75</v>
      </c>
      <c r="F29" s="36">
        <v>55.42</v>
      </c>
      <c r="G29" s="37"/>
      <c r="H29" s="37"/>
      <c r="I29" s="37"/>
      <c r="J29" s="37">
        <v>41.57</v>
      </c>
      <c r="K29" s="37"/>
      <c r="L29" s="37"/>
      <c r="M29" s="37"/>
      <c r="N29" s="37"/>
      <c r="O29" s="37"/>
      <c r="P29" s="37"/>
      <c r="Q29" s="37"/>
    </row>
    <row r="30" spans="1:17" ht="36">
      <c r="A30" s="32" t="s">
        <v>55</v>
      </c>
      <c r="B30" s="33" t="s">
        <v>56</v>
      </c>
      <c r="C30" s="34" t="s">
        <v>57</v>
      </c>
      <c r="D30" s="23" t="s">
        <v>43</v>
      </c>
      <c r="E30" s="35">
        <v>0.25</v>
      </c>
      <c r="F30" s="36">
        <v>54.26</v>
      </c>
      <c r="G30" s="37"/>
      <c r="H30" s="37"/>
      <c r="I30" s="37"/>
      <c r="J30" s="37">
        <v>13.57</v>
      </c>
      <c r="K30" s="37"/>
      <c r="L30" s="37"/>
      <c r="M30" s="37"/>
      <c r="N30" s="37"/>
      <c r="O30" s="37"/>
      <c r="P30" s="37"/>
      <c r="Q30" s="37"/>
    </row>
    <row r="31" spans="1:17" ht="31.5">
      <c r="A31" s="32" t="s">
        <v>58</v>
      </c>
      <c r="B31" s="33" t="s">
        <v>59</v>
      </c>
      <c r="C31" s="34" t="s">
        <v>61</v>
      </c>
      <c r="D31" s="23" t="s">
        <v>60</v>
      </c>
      <c r="E31" s="35">
        <v>1</v>
      </c>
      <c r="F31" s="36">
        <v>668.25</v>
      </c>
      <c r="G31" s="37"/>
      <c r="H31" s="37"/>
      <c r="I31" s="37"/>
      <c r="J31" s="37">
        <v>668.25</v>
      </c>
      <c r="K31" s="37"/>
      <c r="L31" s="37"/>
      <c r="M31" s="37"/>
      <c r="N31" s="37"/>
      <c r="O31" s="37"/>
      <c r="P31" s="37"/>
      <c r="Q31" s="37"/>
    </row>
    <row r="32" spans="1:17" ht="70.5">
      <c r="A32" s="32" t="s">
        <v>62</v>
      </c>
      <c r="B32" s="33" t="s">
        <v>63</v>
      </c>
      <c r="C32" s="34" t="s">
        <v>64</v>
      </c>
      <c r="D32" s="23" t="s">
        <v>28</v>
      </c>
      <c r="E32" s="38">
        <v>0.01</v>
      </c>
      <c r="F32" s="36">
        <v>83903.38</v>
      </c>
      <c r="G32" s="36">
        <v>83895.08</v>
      </c>
      <c r="H32" s="36">
        <v>8.3000000000000007</v>
      </c>
      <c r="I32" s="36">
        <v>3.85</v>
      </c>
      <c r="J32" s="37">
        <v>839.03</v>
      </c>
      <c r="K32" s="37">
        <v>838.95</v>
      </c>
      <c r="L32" s="37">
        <v>0.08</v>
      </c>
      <c r="M32" s="37">
        <v>0.04</v>
      </c>
      <c r="N32" s="37">
        <v>302.39999999999998</v>
      </c>
      <c r="O32" s="37">
        <v>3.02</v>
      </c>
      <c r="P32" s="37">
        <v>0.01</v>
      </c>
      <c r="Q32" s="37"/>
    </row>
    <row r="33" spans="1:17" ht="60.75">
      <c r="A33" s="32" t="s">
        <v>65</v>
      </c>
      <c r="B33" s="33" t="s">
        <v>66</v>
      </c>
      <c r="C33" s="34" t="s">
        <v>67</v>
      </c>
      <c r="D33" s="23" t="s">
        <v>60</v>
      </c>
      <c r="E33" s="35">
        <v>1</v>
      </c>
      <c r="F33" s="36">
        <v>922.09</v>
      </c>
      <c r="G33" s="36">
        <v>498.35</v>
      </c>
      <c r="H33" s="36">
        <v>53.8</v>
      </c>
      <c r="I33" s="36">
        <v>19.91</v>
      </c>
      <c r="J33" s="37">
        <v>922.09</v>
      </c>
      <c r="K33" s="37">
        <v>498.35</v>
      </c>
      <c r="L33" s="37">
        <v>53.8</v>
      </c>
      <c r="M33" s="37">
        <v>19.91</v>
      </c>
      <c r="N33" s="37">
        <v>1.82</v>
      </c>
      <c r="O33" s="37">
        <v>1.82</v>
      </c>
      <c r="P33" s="37">
        <v>0.05</v>
      </c>
      <c r="Q33" s="37">
        <v>0.05</v>
      </c>
    </row>
    <row r="34" spans="1:17" ht="15">
      <c r="A34" s="51" t="s">
        <v>68</v>
      </c>
      <c r="B34" s="50"/>
      <c r="C34" s="50"/>
      <c r="D34" s="50"/>
      <c r="E34" s="50"/>
      <c r="F34" s="50"/>
      <c r="G34" s="50"/>
      <c r="H34" s="50"/>
      <c r="I34" s="50"/>
      <c r="J34" s="39">
        <v>14313.45</v>
      </c>
      <c r="K34" s="37"/>
      <c r="L34" s="37"/>
      <c r="M34" s="37"/>
      <c r="N34" s="37"/>
      <c r="O34" s="39">
        <v>17.16</v>
      </c>
      <c r="P34" s="37"/>
      <c r="Q34" s="39">
        <v>7.0000000000000007E-2</v>
      </c>
    </row>
    <row r="35" spans="1:17" ht="15">
      <c r="A35" s="52" t="s">
        <v>69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15">
      <c r="A36" s="54" t="s">
        <v>70</v>
      </c>
      <c r="B36" s="50"/>
      <c r="C36" s="50"/>
      <c r="D36" s="50"/>
      <c r="E36" s="50"/>
      <c r="F36" s="50"/>
      <c r="G36" s="50"/>
      <c r="H36" s="50"/>
      <c r="I36" s="50"/>
      <c r="J36" s="36">
        <v>6344.94</v>
      </c>
      <c r="K36" s="36">
        <v>3989.11</v>
      </c>
      <c r="L36" s="36">
        <v>596.42999999999995</v>
      </c>
      <c r="M36" s="36">
        <v>23.86</v>
      </c>
      <c r="N36" s="37"/>
      <c r="O36" s="36">
        <v>14.93</v>
      </c>
      <c r="P36" s="37"/>
      <c r="Q36" s="36">
        <v>0.06</v>
      </c>
    </row>
    <row r="37" spans="1:17" ht="15">
      <c r="A37" s="54" t="s">
        <v>71</v>
      </c>
      <c r="B37" s="50"/>
      <c r="C37" s="50"/>
      <c r="D37" s="50"/>
      <c r="E37" s="50"/>
      <c r="F37" s="50"/>
      <c r="G37" s="50"/>
      <c r="H37" s="50"/>
      <c r="I37" s="50"/>
      <c r="J37" s="36">
        <v>7725.03</v>
      </c>
      <c r="K37" s="36">
        <v>5275.62</v>
      </c>
      <c r="L37" s="36">
        <v>690.01</v>
      </c>
      <c r="M37" s="36">
        <v>31.56</v>
      </c>
      <c r="N37" s="37"/>
      <c r="O37" s="36">
        <v>17.16</v>
      </c>
      <c r="P37" s="37"/>
      <c r="Q37" s="36">
        <v>7.0000000000000007E-2</v>
      </c>
    </row>
    <row r="38" spans="1:17" ht="15">
      <c r="A38" s="54" t="s">
        <v>72</v>
      </c>
      <c r="B38" s="50"/>
      <c r="C38" s="50"/>
      <c r="D38" s="50"/>
      <c r="E38" s="50"/>
      <c r="F38" s="50"/>
      <c r="G38" s="50"/>
      <c r="H38" s="50"/>
      <c r="I38" s="50"/>
      <c r="J38" s="36">
        <v>4168.4799999999996</v>
      </c>
      <c r="K38" s="37"/>
      <c r="L38" s="37"/>
      <c r="M38" s="37"/>
      <c r="N38" s="37"/>
      <c r="O38" s="37"/>
      <c r="P38" s="37"/>
      <c r="Q38" s="37"/>
    </row>
    <row r="39" spans="1:17" ht="15">
      <c r="A39" s="54" t="s">
        <v>73</v>
      </c>
      <c r="B39" s="50"/>
      <c r="C39" s="50"/>
      <c r="D39" s="50"/>
      <c r="E39" s="50"/>
      <c r="F39" s="50"/>
      <c r="G39" s="50"/>
      <c r="H39" s="50"/>
      <c r="I39" s="50"/>
      <c r="J39" s="36">
        <v>2419.94</v>
      </c>
      <c r="K39" s="37"/>
      <c r="L39" s="37"/>
      <c r="M39" s="37"/>
      <c r="N39" s="37"/>
      <c r="O39" s="37"/>
      <c r="P39" s="37"/>
      <c r="Q39" s="37"/>
    </row>
    <row r="40" spans="1:17" ht="15">
      <c r="A40" s="51" t="s">
        <v>74</v>
      </c>
      <c r="B40" s="50"/>
      <c r="C40" s="50"/>
      <c r="D40" s="50"/>
      <c r="E40" s="50"/>
      <c r="F40" s="50"/>
      <c r="G40" s="50"/>
      <c r="H40" s="50"/>
      <c r="I40" s="50"/>
      <c r="J40" s="37"/>
      <c r="K40" s="37"/>
      <c r="L40" s="37"/>
      <c r="M40" s="37"/>
      <c r="N40" s="37"/>
      <c r="O40" s="37"/>
      <c r="P40" s="37"/>
      <c r="Q40" s="37"/>
    </row>
    <row r="41" spans="1:17" ht="15">
      <c r="A41" s="54" t="s">
        <v>75</v>
      </c>
      <c r="B41" s="50"/>
      <c r="C41" s="50"/>
      <c r="D41" s="50"/>
      <c r="E41" s="50"/>
      <c r="F41" s="50"/>
      <c r="G41" s="50"/>
      <c r="H41" s="50"/>
      <c r="I41" s="50"/>
      <c r="J41" s="36">
        <v>14313.45</v>
      </c>
      <c r="K41" s="37"/>
      <c r="L41" s="37"/>
      <c r="M41" s="37"/>
      <c r="N41" s="37"/>
      <c r="O41" s="36">
        <v>17.16</v>
      </c>
      <c r="P41" s="37"/>
      <c r="Q41" s="36">
        <v>7.0000000000000007E-2</v>
      </c>
    </row>
    <row r="42" spans="1:17" ht="15">
      <c r="A42" s="54" t="s">
        <v>76</v>
      </c>
      <c r="B42" s="50"/>
      <c r="C42" s="50"/>
      <c r="D42" s="50"/>
      <c r="E42" s="50"/>
      <c r="F42" s="50"/>
      <c r="G42" s="50"/>
      <c r="H42" s="50"/>
      <c r="I42" s="50"/>
      <c r="J42" s="37"/>
      <c r="K42" s="37"/>
      <c r="L42" s="37"/>
      <c r="M42" s="37"/>
      <c r="N42" s="37"/>
      <c r="O42" s="37"/>
      <c r="P42" s="37"/>
      <c r="Q42" s="37"/>
    </row>
    <row r="43" spans="1:17" ht="15">
      <c r="A43" s="54" t="s">
        <v>77</v>
      </c>
      <c r="B43" s="50"/>
      <c r="C43" s="50"/>
      <c r="D43" s="50"/>
      <c r="E43" s="50"/>
      <c r="F43" s="50"/>
      <c r="G43" s="50"/>
      <c r="H43" s="50"/>
      <c r="I43" s="50"/>
      <c r="J43" s="36">
        <v>1759.4</v>
      </c>
      <c r="K43" s="37"/>
      <c r="L43" s="37"/>
      <c r="M43" s="37"/>
      <c r="N43" s="37"/>
      <c r="O43" s="37"/>
      <c r="P43" s="37"/>
      <c r="Q43" s="37"/>
    </row>
    <row r="44" spans="1:17" ht="15">
      <c r="A44" s="54" t="s">
        <v>78</v>
      </c>
      <c r="B44" s="50"/>
      <c r="C44" s="50"/>
      <c r="D44" s="50"/>
      <c r="E44" s="50"/>
      <c r="F44" s="50"/>
      <c r="G44" s="50"/>
      <c r="H44" s="50"/>
      <c r="I44" s="50"/>
      <c r="J44" s="36">
        <v>690.01</v>
      </c>
      <c r="K44" s="37"/>
      <c r="L44" s="37"/>
      <c r="M44" s="37"/>
      <c r="N44" s="37"/>
      <c r="O44" s="37"/>
      <c r="P44" s="37"/>
      <c r="Q44" s="37"/>
    </row>
    <row r="45" spans="1:17" ht="15">
      <c r="A45" s="54" t="s">
        <v>79</v>
      </c>
      <c r="B45" s="50"/>
      <c r="C45" s="50"/>
      <c r="D45" s="50"/>
      <c r="E45" s="50"/>
      <c r="F45" s="50"/>
      <c r="G45" s="50"/>
      <c r="H45" s="50"/>
      <c r="I45" s="50"/>
      <c r="J45" s="36">
        <v>5307.18</v>
      </c>
      <c r="K45" s="37"/>
      <c r="L45" s="37"/>
      <c r="M45" s="37"/>
      <c r="N45" s="37"/>
      <c r="O45" s="37"/>
      <c r="P45" s="37"/>
      <c r="Q45" s="37"/>
    </row>
    <row r="46" spans="1:17" ht="15">
      <c r="A46" s="54" t="s">
        <v>80</v>
      </c>
      <c r="B46" s="50"/>
      <c r="C46" s="50"/>
      <c r="D46" s="50"/>
      <c r="E46" s="50"/>
      <c r="F46" s="50"/>
      <c r="G46" s="50"/>
      <c r="H46" s="50"/>
      <c r="I46" s="50"/>
      <c r="J46" s="36">
        <v>4168.4799999999996</v>
      </c>
      <c r="K46" s="37"/>
      <c r="L46" s="37"/>
      <c r="M46" s="37"/>
      <c r="N46" s="37"/>
      <c r="O46" s="37"/>
      <c r="P46" s="37"/>
      <c r="Q46" s="37"/>
    </row>
    <row r="47" spans="1:17" ht="15">
      <c r="A47" s="54" t="s">
        <v>81</v>
      </c>
      <c r="B47" s="50"/>
      <c r="C47" s="50"/>
      <c r="D47" s="50"/>
      <c r="E47" s="50"/>
      <c r="F47" s="50"/>
      <c r="G47" s="50"/>
      <c r="H47" s="50"/>
      <c r="I47" s="50"/>
      <c r="J47" s="36">
        <v>2419.94</v>
      </c>
      <c r="K47" s="37"/>
      <c r="L47" s="37"/>
      <c r="M47" s="37"/>
      <c r="N47" s="37"/>
      <c r="O47" s="37"/>
      <c r="P47" s="37"/>
      <c r="Q47" s="37"/>
    </row>
    <row r="48" spans="1:17" ht="15">
      <c r="A48" s="54" t="s">
        <v>82</v>
      </c>
      <c r="B48" s="50"/>
      <c r="C48" s="50"/>
      <c r="D48" s="50"/>
      <c r="E48" s="50"/>
      <c r="F48" s="50"/>
      <c r="G48" s="50"/>
      <c r="H48" s="50"/>
      <c r="I48" s="50"/>
      <c r="J48" s="36">
        <v>2862.69</v>
      </c>
      <c r="K48" s="37"/>
      <c r="L48" s="37"/>
      <c r="M48" s="37"/>
      <c r="N48" s="37"/>
      <c r="O48" s="37"/>
      <c r="P48" s="37"/>
      <c r="Q48" s="37"/>
    </row>
    <row r="49" spans="1:17" ht="15">
      <c r="A49" s="51" t="s">
        <v>83</v>
      </c>
      <c r="B49" s="50"/>
      <c r="C49" s="50"/>
      <c r="D49" s="50"/>
      <c r="E49" s="50"/>
      <c r="F49" s="50"/>
      <c r="G49" s="50"/>
      <c r="H49" s="50"/>
      <c r="I49" s="50"/>
      <c r="J49" s="39">
        <v>17176.14</v>
      </c>
      <c r="K49" s="37"/>
      <c r="L49" s="37"/>
      <c r="M49" s="37"/>
      <c r="N49" s="37"/>
      <c r="O49" s="39">
        <v>17.16</v>
      </c>
      <c r="P49" s="37"/>
      <c r="Q49" s="39">
        <v>7.0000000000000007E-2</v>
      </c>
    </row>
    <row r="50" spans="1:17">
      <c r="A50" s="51" t="s">
        <v>87</v>
      </c>
      <c r="B50" s="51"/>
      <c r="C50" s="51"/>
      <c r="D50" s="51"/>
      <c r="E50" s="51"/>
      <c r="F50" s="51"/>
      <c r="G50" s="51"/>
      <c r="H50" s="51"/>
      <c r="I50" s="51"/>
      <c r="J50" s="39">
        <v>3</v>
      </c>
      <c r="K50" s="37"/>
      <c r="L50" s="37"/>
      <c r="M50" s="37"/>
      <c r="N50" s="37"/>
      <c r="O50" s="39"/>
      <c r="P50" s="37"/>
      <c r="Q50" s="39"/>
    </row>
    <row r="51" spans="1:17">
      <c r="A51" s="51" t="s">
        <v>88</v>
      </c>
      <c r="B51" s="51"/>
      <c r="C51" s="51"/>
      <c r="D51" s="51"/>
      <c r="E51" s="51"/>
      <c r="F51" s="51"/>
      <c r="G51" s="51"/>
      <c r="H51" s="51"/>
      <c r="I51" s="51"/>
      <c r="J51" s="39">
        <f>J50*J49</f>
        <v>51528.42</v>
      </c>
      <c r="K51" s="37"/>
      <c r="L51" s="37"/>
      <c r="M51" s="37"/>
      <c r="N51" s="37"/>
      <c r="O51" s="39"/>
      <c r="P51" s="37"/>
      <c r="Q51" s="39"/>
    </row>
    <row r="55" spans="1:17">
      <c r="B55" s="58" t="s">
        <v>89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8" spans="1:17">
      <c r="A58" s="58" t="s">
        <v>90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</row>
  </sheetData>
  <mergeCells count="39">
    <mergeCell ref="A50:I50"/>
    <mergeCell ref="A51:I51"/>
    <mergeCell ref="A58:P58"/>
    <mergeCell ref="B55:Q55"/>
    <mergeCell ref="A47:I47"/>
    <mergeCell ref="A48:I48"/>
    <mergeCell ref="A49:I49"/>
    <mergeCell ref="A42:I42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A21:Q21"/>
    <mergeCell ref="A34:I34"/>
    <mergeCell ref="A35:Q35"/>
    <mergeCell ref="A36:I36"/>
    <mergeCell ref="A17:A19"/>
    <mergeCell ref="B17:B19"/>
    <mergeCell ref="C17:C19"/>
    <mergeCell ref="D17:D19"/>
    <mergeCell ref="E17:E19"/>
    <mergeCell ref="N17:N19"/>
    <mergeCell ref="O17:O19"/>
    <mergeCell ref="P17:P19"/>
    <mergeCell ref="Q17:Q19"/>
    <mergeCell ref="F18:F19"/>
    <mergeCell ref="G18:I18"/>
    <mergeCell ref="J18:J19"/>
    <mergeCell ref="K18:M18"/>
    <mergeCell ref="F17:I17"/>
    <mergeCell ref="J17:M17"/>
    <mergeCell ref="A6:Q6"/>
    <mergeCell ref="J15:K15"/>
    <mergeCell ref="D12:O12"/>
  </mergeCells>
  <pageMargins left="0.23622047244094491" right="0" top="0.39370078740157483" bottom="0.39370078740157483" header="0.19685039370078741" footer="0.19685039370078741"/>
  <pageSetup paperSize="9" scale="91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2023-08-04T06:59:32Z</cp:lastPrinted>
  <dcterms:created xsi:type="dcterms:W3CDTF">2012-09-25T04:33:48Z</dcterms:created>
  <dcterms:modified xsi:type="dcterms:W3CDTF">2023-08-04T07:00:58Z</dcterms:modified>
</cp:coreProperties>
</file>